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60" windowWidth="21840" windowHeight="12165" tabRatio="94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hamematakan'!$A$1:$E$53</definedName>
    <definedName name="_xlnm.Print_Area" localSheetId="0">'Ekamutneri hamematakan'!$A$1:$E$40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2" i="27"/>
  <c r="C12"/>
  <c r="D45"/>
  <c r="C45"/>
  <c r="D12" i="26" l="1"/>
  <c r="E37" i="27" l="1"/>
  <c r="E35"/>
  <c r="E36" i="26"/>
  <c r="E34"/>
  <c r="E11" i="27" l="1"/>
  <c r="E11" i="26"/>
  <c r="E10"/>
  <c r="D6"/>
  <c r="C6"/>
  <c r="E52" i="27"/>
  <c r="D51"/>
  <c r="C51"/>
  <c r="E50"/>
  <c r="E49"/>
  <c r="E48"/>
  <c r="E47"/>
  <c r="D46"/>
  <c r="C46"/>
  <c r="E44"/>
  <c r="E43"/>
  <c r="E42"/>
  <c r="E41"/>
  <c r="E40"/>
  <c r="E39"/>
  <c r="D38"/>
  <c r="C38"/>
  <c r="E36"/>
  <c r="E34"/>
  <c r="E33"/>
  <c r="E32"/>
  <c r="E31"/>
  <c r="E30"/>
  <c r="E29"/>
  <c r="E28"/>
  <c r="E27"/>
  <c r="E26"/>
  <c r="E25"/>
  <c r="E24"/>
  <c r="E23"/>
  <c r="E22"/>
  <c r="E21"/>
  <c r="D20"/>
  <c r="C20"/>
  <c r="E19"/>
  <c r="E18"/>
  <c r="E17"/>
  <c r="E16"/>
  <c r="E15"/>
  <c r="E14"/>
  <c r="E10"/>
  <c r="E9"/>
  <c r="E8"/>
  <c r="D7"/>
  <c r="C7"/>
  <c r="E6"/>
  <c r="E39" i="26"/>
  <c r="E38"/>
  <c r="E37"/>
  <c r="E35"/>
  <c r="E33"/>
  <c r="E32"/>
  <c r="E31"/>
  <c r="E30"/>
  <c r="E29"/>
  <c r="E28"/>
  <c r="E27"/>
  <c r="E26"/>
  <c r="E25"/>
  <c r="E24"/>
  <c r="E23"/>
  <c r="E22"/>
  <c r="E21"/>
  <c r="E20"/>
  <c r="E18"/>
  <c r="E17"/>
  <c r="E16"/>
  <c r="E15"/>
  <c r="E14"/>
  <c r="E13"/>
  <c r="C12"/>
  <c r="E9"/>
  <c r="E8"/>
  <c r="E7"/>
  <c r="D13" i="27" l="1"/>
  <c r="C13"/>
  <c r="D53"/>
  <c r="E12" i="26"/>
  <c r="E51" i="27"/>
  <c r="E20"/>
  <c r="E38"/>
  <c r="E46"/>
  <c r="E13"/>
  <c r="C40" i="26"/>
  <c r="E19"/>
  <c r="D40"/>
  <c r="E6"/>
  <c r="E7" i="27"/>
  <c r="C53" l="1"/>
  <c r="E40" i="26"/>
  <c r="E45" i="27"/>
  <c r="E12"/>
  <c r="E53"/>
</calcChain>
</file>

<file path=xl/sharedStrings.xml><?xml version="1.0" encoding="utf-8"?>
<sst xmlns="http://schemas.openxmlformats.org/spreadsheetml/2006/main" count="109" uniqueCount="72">
  <si>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</si>
  <si>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</si>
  <si>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</si>
  <si>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</si>
  <si>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</si>
  <si>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</si>
  <si>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</si>
  <si>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</si>
  <si>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</si>
  <si>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</si>
  <si>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Բանկի տոկոսից</t>
  </si>
  <si>
    <t>II</t>
  </si>
  <si>
    <t>ԾԱԽՍԵՐ՝ այդ թվում,</t>
  </si>
  <si>
    <t>Աշխատավարձի գծով, որից՝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</si>
  <si>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</si>
  <si>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</si>
  <si>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</si>
  <si>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</si>
  <si>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</si>
  <si>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</si>
  <si>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</si>
  <si>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</si>
  <si>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Տնտեսական ապրանքների գծով</t>
  </si>
  <si>
    <t>Գրասենյակային ապրանքների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</si>
  <si>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</si>
  <si>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</si>
  <si>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</si>
  <si>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</si>
  <si>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</si>
  <si>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</si>
  <si>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</si>
  <si>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</si>
  <si>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</si>
  <si>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</si>
  <si>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 xml:space="preserve">Չփոխհատուցվող հարկերի գծով 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</si>
  <si>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</si>
  <si>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</si>
  <si>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</si>
  <si>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</si>
  <si>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</si>
  <si>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</si>
  <si>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</si>
  <si>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</si>
  <si>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</si>
  <si>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</si>
  <si>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</si>
  <si>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</si>
  <si>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գրականություն</t>
  </si>
  <si>
    <t>Հիմնական միջոցների հիմնական վերանորոգում,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</si>
  <si>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</si>
  <si>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</si>
  <si>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</si>
  <si>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</si>
  <si>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</si>
  <si>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</si>
  <si>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</si>
  <si>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</si>
  <si>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</si>
  <si>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</si>
  <si>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</si>
  <si>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</si>
  <si>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</si>
  <si>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</si>
  <si>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</si>
  <si>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</si>
  <si>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</si>
  <si>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</si>
  <si>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հիմնական միջոցի</t>
  </si>
  <si>
    <t>Կադաստրային ծառայության գծով</t>
  </si>
  <si>
    <t xml:space="preserve">«Երևանի հ 99 միջն. դպրոց» ՊՈԱԿ-ի </t>
  </si>
  <si>
    <t>Üáï³ñ³Ï³Ý Í³é³ÛáõÃÛ³Ý ·Íáí</t>
  </si>
  <si>
    <t>êáõµëÇ¹Ç³ çñÇ ·Íáí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</si>
</sst>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0"/>
      <name val="Arial LatArm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63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0" fontId="34" fillId="0" borderId="1" xfId="1" applyFont="1" applyBorder="1" applyAlignment="1" applyProtection="1">
      <alignment horizontal="left" vertical="center"/>
    </xf>
    <xf numFmtId="164" fontId="1" fillId="0" borderId="1" xfId="1" applyNumberFormat="1" applyFont="1" applyFill="1" applyBorder="1" applyAlignment="1" applyProtection="1">
      <alignment horizontal="center" vertical="center"/>
    </xf>
    <xf numFmtId="164" fontId="1" fillId="0" borderId="1" xfId="1" applyNumberFormat="1" applyFont="1" applyFill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Fill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64" fontId="26" fillId="0" borderId="1" xfId="1" applyNumberFormat="1" applyFont="1" applyFill="1" applyBorder="1" applyAlignment="1" applyProtection="1">
      <alignment horizontal="center" vertical="center"/>
    </xf>
    <xf numFmtId="0" fontId="34" fillId="0" borderId="1" xfId="1" applyFont="1" applyBorder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164" fontId="23" fillId="0" borderId="1" xfId="1" applyNumberFormat="1" applyFont="1" applyFill="1" applyBorder="1" applyAlignment="1" applyProtection="1">
      <alignment horizontal="center"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164" fontId="22" fillId="0" borderId="1" xfId="44" applyNumberFormat="1" applyFont="1" applyFill="1" applyBorder="1" applyAlignment="1" applyProtection="1">
      <alignment horizontal="center" vertical="center"/>
    </xf>
    <xf numFmtId="164" fontId="1" fillId="0" borderId="1" xfId="44" applyNumberFormat="1" applyFont="1" applyFill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164" fontId="26" fillId="0" borderId="1" xfId="44" applyNumberFormat="1" applyFont="1" applyFill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5" fontId="26" fillId="24" borderId="1" xfId="44" applyNumberFormat="1" applyFont="1" applyFill="1" applyBorder="1" applyAlignment="1" applyProtection="1">
      <alignment horizontal="left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3.8554687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0" t="s">
        <v>55</v>
      </c>
      <c r="B1" s="20"/>
      <c r="C1" s="20"/>
      <c r="D1" s="20"/>
      <c r="E1" s="20"/>
    </row>
    <row r="2" spans="1:8" s="2" customFormat="1" ht="25.5" customHeight="1">
      <c r="A2" s="21" t="s">
        <v>69</v>
      </c>
      <c r="B2" s="21"/>
      <c r="C2" s="21"/>
      <c r="D2" s="21"/>
      <c r="E2" s="21"/>
      <c r="F2" s="22"/>
      <c r="G2" s="22"/>
    </row>
    <row r="3" spans="1:8" ht="44.25" customHeight="1">
      <c r="A3" s="23" t="s">
        <v>51</v>
      </c>
      <c r="B3" s="23"/>
      <c r="C3" s="23"/>
      <c r="D3" s="23"/>
      <c r="E3" s="23"/>
      <c r="F3" s="24"/>
      <c r="G3" s="24"/>
      <c r="H3" s="24"/>
    </row>
    <row r="4" spans="1:8">
      <c r="E4" s="5" t="s">
        <v>3</v>
      </c>
    </row>
    <row r="5" spans="1:8" s="2" customFormat="1" ht="64.5" customHeight="1">
      <c r="A5" s="25" t="s">
        <v>0</v>
      </c>
      <c r="B5" s="26" t="s">
        <v>4</v>
      </c>
      <c r="C5" s="27" t="s">
        <v>53</v>
      </c>
      <c r="D5" s="27" t="s">
        <v>52</v>
      </c>
      <c r="E5" s="28" t="s">
        <v>5</v>
      </c>
    </row>
    <row r="6" spans="1:8" ht="31.5" customHeight="1">
      <c r="A6" s="29" t="s">
        <v>6</v>
      </c>
      <c r="B6" s="6" t="s">
        <v>7</v>
      </c>
      <c r="C6" s="30">
        <f>SUM(C7,C8:C9,C10:C11)</f>
        <v>52902.100000000006</v>
      </c>
      <c r="D6" s="30">
        <f>SUM(D7,D8:D9,D10:D11)</f>
        <v>52880.700000000004</v>
      </c>
      <c r="E6" s="30">
        <f t="shared" ref="E6:E40" si="0">D6-C6</f>
        <v>-21.400000000001455</v>
      </c>
      <c r="F6" s="31"/>
    </row>
    <row r="7" spans="1:8" ht="18.75" customHeight="1">
      <c r="A7" s="32">
        <v>1</v>
      </c>
      <c r="B7" s="13" t="s">
        <v>56</v>
      </c>
      <c r="C7" s="18">
        <v>52791.9</v>
      </c>
      <c r="D7" s="18">
        <v>52791.9</v>
      </c>
      <c r="E7" s="18">
        <f t="shared" si="0"/>
        <v>0</v>
      </c>
      <c r="F7" s="31"/>
      <c r="G7" s="31"/>
    </row>
    <row r="8" spans="1:8" ht="18.75" customHeight="1">
      <c r="A8" s="32">
        <v>2</v>
      </c>
      <c r="B8" s="10" t="s">
        <v>8</v>
      </c>
      <c r="C8" s="14">
        <v>94.8</v>
      </c>
      <c r="D8" s="14">
        <v>76.900000000000006</v>
      </c>
      <c r="E8" s="18">
        <f t="shared" si="0"/>
        <v>-17.899999999999991</v>
      </c>
      <c r="F8" s="31"/>
    </row>
    <row r="9" spans="1:8" ht="18.75" customHeight="1">
      <c r="A9" s="32">
        <v>3</v>
      </c>
      <c r="B9" s="13" t="s">
        <v>9</v>
      </c>
      <c r="C9" s="14">
        <v>13.4</v>
      </c>
      <c r="D9" s="14">
        <v>5</v>
      </c>
      <c r="E9" s="18">
        <f t="shared" si="0"/>
        <v>-8.4</v>
      </c>
      <c r="F9" s="31"/>
    </row>
    <row r="10" spans="1:8" ht="18.75" customHeight="1">
      <c r="A10" s="32">
        <v>4</v>
      </c>
      <c r="B10" s="10" t="s">
        <v>10</v>
      </c>
      <c r="C10" s="14">
        <v>2</v>
      </c>
      <c r="D10" s="14">
        <v>0.9</v>
      </c>
      <c r="E10" s="18">
        <f t="shared" si="0"/>
        <v>-1.1000000000000001</v>
      </c>
      <c r="F10" s="31"/>
    </row>
    <row r="11" spans="1:8" ht="18.75" customHeight="1">
      <c r="A11" s="32">
        <v>5</v>
      </c>
      <c r="B11" s="33" t="s">
        <v>71</v>
      </c>
      <c r="C11" s="14"/>
      <c r="D11" s="14">
        <v>6</v>
      </c>
      <c r="E11" s="18">
        <f>D11-C11</f>
        <v>6</v>
      </c>
      <c r="F11" s="31"/>
    </row>
    <row r="12" spans="1:8" ht="29.25" customHeight="1">
      <c r="A12" s="29" t="s">
        <v>11</v>
      </c>
      <c r="B12" s="6" t="s">
        <v>12</v>
      </c>
      <c r="C12" s="7">
        <f>SUM(C13,C14:C19,C22:C36,C37:C39)</f>
        <v>62562.7</v>
      </c>
      <c r="D12" s="7">
        <f>SUM(D13,D14:D19,D22:D36,D37:D39)</f>
        <v>57500.5</v>
      </c>
      <c r="E12" s="30">
        <f t="shared" si="0"/>
        <v>-5062.1999999999971</v>
      </c>
      <c r="F12" s="31"/>
    </row>
    <row r="13" spans="1:8" ht="21" customHeight="1">
      <c r="A13" s="32">
        <v>1</v>
      </c>
      <c r="B13" s="10" t="s">
        <v>13</v>
      </c>
      <c r="C13" s="14">
        <v>56770</v>
      </c>
      <c r="D13" s="18">
        <v>53990.1</v>
      </c>
      <c r="E13" s="18">
        <f t="shared" si="0"/>
        <v>-2779.9000000000015</v>
      </c>
      <c r="F13" s="31"/>
    </row>
    <row r="14" spans="1:8" ht="21" customHeight="1">
      <c r="A14" s="32">
        <v>2</v>
      </c>
      <c r="B14" s="13" t="s">
        <v>14</v>
      </c>
      <c r="C14" s="14">
        <v>3631.6</v>
      </c>
      <c r="D14" s="34">
        <v>2094.3000000000002</v>
      </c>
      <c r="E14" s="18">
        <f t="shared" si="0"/>
        <v>-1537.2999999999997</v>
      </c>
      <c r="F14" s="31"/>
    </row>
    <row r="15" spans="1:8" ht="21" customHeight="1">
      <c r="A15" s="32">
        <v>3</v>
      </c>
      <c r="B15" s="10" t="s">
        <v>15</v>
      </c>
      <c r="C15" s="14">
        <v>551.9</v>
      </c>
      <c r="D15" s="34">
        <v>339.1</v>
      </c>
      <c r="E15" s="18">
        <f t="shared" si="0"/>
        <v>-212.79999999999995</v>
      </c>
      <c r="F15" s="31"/>
    </row>
    <row r="16" spans="1:8" ht="21" customHeight="1">
      <c r="A16" s="32">
        <v>4</v>
      </c>
      <c r="B16" s="10" t="s">
        <v>16</v>
      </c>
      <c r="C16" s="14">
        <v>94.7</v>
      </c>
      <c r="D16" s="35">
        <v>100.1</v>
      </c>
      <c r="E16" s="18">
        <f t="shared" si="0"/>
        <v>5.3999999999999915</v>
      </c>
      <c r="F16" s="31"/>
    </row>
    <row r="17" spans="1:6" ht="21" customHeight="1">
      <c r="A17" s="32">
        <v>5</v>
      </c>
      <c r="B17" s="13" t="s">
        <v>17</v>
      </c>
      <c r="C17" s="14">
        <v>219.4</v>
      </c>
      <c r="D17" s="34">
        <v>164.8</v>
      </c>
      <c r="E17" s="18">
        <f t="shared" si="0"/>
        <v>-54.599999999999994</v>
      </c>
      <c r="F17" s="31"/>
    </row>
    <row r="18" spans="1:6" ht="21" customHeight="1">
      <c r="A18" s="32">
        <v>6</v>
      </c>
      <c r="B18" s="13" t="s">
        <v>18</v>
      </c>
      <c r="C18" s="14">
        <v>35</v>
      </c>
      <c r="D18" s="34">
        <v>25</v>
      </c>
      <c r="E18" s="18">
        <f t="shared" si="0"/>
        <v>-10</v>
      </c>
      <c r="F18" s="31"/>
    </row>
    <row r="19" spans="1:6" ht="21" customHeight="1">
      <c r="A19" s="32">
        <v>7</v>
      </c>
      <c r="B19" s="10" t="s">
        <v>19</v>
      </c>
      <c r="C19" s="14">
        <v>49.2</v>
      </c>
      <c r="D19" s="35">
        <v>48.1</v>
      </c>
      <c r="E19" s="18">
        <f t="shared" si="0"/>
        <v>-1.1000000000000014</v>
      </c>
      <c r="F19" s="31"/>
    </row>
    <row r="20" spans="1:6" s="41" customFormat="1" ht="21" customHeight="1">
      <c r="A20" s="36">
        <v>7.1</v>
      </c>
      <c r="B20" s="15" t="s">
        <v>20</v>
      </c>
      <c r="C20" s="37">
        <v>43.2</v>
      </c>
      <c r="D20" s="38">
        <v>43.2</v>
      </c>
      <c r="E20" s="39">
        <f t="shared" si="0"/>
        <v>0</v>
      </c>
      <c r="F20" s="40"/>
    </row>
    <row r="21" spans="1:6" s="41" customFormat="1" ht="21" customHeight="1">
      <c r="A21" s="36">
        <v>7.2</v>
      </c>
      <c r="B21" s="16" t="s">
        <v>21</v>
      </c>
      <c r="C21" s="37">
        <v>6</v>
      </c>
      <c r="D21" s="42">
        <v>4.9000000000000004</v>
      </c>
      <c r="E21" s="39">
        <f t="shared" si="0"/>
        <v>-1.0999999999999996</v>
      </c>
      <c r="F21" s="40"/>
    </row>
    <row r="22" spans="1:6" ht="21" customHeight="1">
      <c r="A22" s="32">
        <v>8</v>
      </c>
      <c r="B22" s="13" t="s">
        <v>22</v>
      </c>
      <c r="C22" s="14">
        <v>90</v>
      </c>
      <c r="D22" s="34">
        <v>65.7</v>
      </c>
      <c r="E22" s="18">
        <f t="shared" si="0"/>
        <v>-24.299999999999997</v>
      </c>
      <c r="F22" s="31"/>
    </row>
    <row r="23" spans="1:6" ht="21" customHeight="1">
      <c r="A23" s="32">
        <v>9</v>
      </c>
      <c r="B23" s="13" t="s">
        <v>23</v>
      </c>
      <c r="C23" s="14">
        <v>75</v>
      </c>
      <c r="D23" s="34">
        <v>42.9</v>
      </c>
      <c r="E23" s="18">
        <f t="shared" si="0"/>
        <v>-32.1</v>
      </c>
      <c r="F23" s="31"/>
    </row>
    <row r="24" spans="1:6" ht="21" customHeight="1">
      <c r="A24" s="32">
        <v>10</v>
      </c>
      <c r="B24" s="13" t="s">
        <v>24</v>
      </c>
      <c r="C24" s="14">
        <v>45</v>
      </c>
      <c r="D24" s="34">
        <v>69</v>
      </c>
      <c r="E24" s="18">
        <f t="shared" si="0"/>
        <v>24</v>
      </c>
      <c r="F24" s="31"/>
    </row>
    <row r="25" spans="1:6" ht="21" customHeight="1">
      <c r="A25" s="32">
        <v>11</v>
      </c>
      <c r="B25" s="13" t="s">
        <v>25</v>
      </c>
      <c r="C25" s="18">
        <v>285</v>
      </c>
      <c r="D25" s="34">
        <v>323.39999999999998</v>
      </c>
      <c r="E25" s="18">
        <f t="shared" si="0"/>
        <v>38.399999999999977</v>
      </c>
      <c r="F25" s="31"/>
    </row>
    <row r="26" spans="1:6" ht="21" customHeight="1">
      <c r="A26" s="32">
        <v>12</v>
      </c>
      <c r="B26" s="13" t="s">
        <v>26</v>
      </c>
      <c r="C26" s="18">
        <v>209.7</v>
      </c>
      <c r="D26" s="34">
        <v>31.6</v>
      </c>
      <c r="E26" s="18">
        <f t="shared" si="0"/>
        <v>-178.1</v>
      </c>
      <c r="F26" s="31"/>
    </row>
    <row r="27" spans="1:6" ht="21" customHeight="1">
      <c r="A27" s="32">
        <v>13</v>
      </c>
      <c r="B27" s="13" t="s">
        <v>27</v>
      </c>
      <c r="C27" s="14">
        <v>13.4</v>
      </c>
      <c r="D27" s="34">
        <v>5</v>
      </c>
      <c r="E27" s="18">
        <f t="shared" si="0"/>
        <v>-8.4</v>
      </c>
      <c r="F27" s="31"/>
    </row>
    <row r="28" spans="1:6" ht="21.75" customHeight="1">
      <c r="A28" s="32">
        <v>14</v>
      </c>
      <c r="B28" s="9" t="s">
        <v>28</v>
      </c>
      <c r="C28" s="18">
        <v>22.5</v>
      </c>
      <c r="D28" s="34">
        <v>10</v>
      </c>
      <c r="E28" s="18">
        <f t="shared" si="0"/>
        <v>-12.5</v>
      </c>
      <c r="F28" s="31"/>
    </row>
    <row r="29" spans="1:6" ht="23.25" customHeight="1">
      <c r="A29" s="32">
        <v>15</v>
      </c>
      <c r="B29" s="9" t="s">
        <v>29</v>
      </c>
      <c r="C29" s="18">
        <v>105</v>
      </c>
      <c r="D29" s="34">
        <v>95</v>
      </c>
      <c r="E29" s="18">
        <f t="shared" si="0"/>
        <v>-10</v>
      </c>
      <c r="F29" s="31"/>
    </row>
    <row r="30" spans="1:6" ht="21" customHeight="1">
      <c r="A30" s="32">
        <v>16</v>
      </c>
      <c r="B30" s="9" t="s">
        <v>30</v>
      </c>
      <c r="C30" s="18">
        <v>3</v>
      </c>
      <c r="D30" s="34"/>
      <c r="E30" s="18">
        <f t="shared" si="0"/>
        <v>-3</v>
      </c>
      <c r="F30" s="31"/>
    </row>
    <row r="31" spans="1:6" ht="21" customHeight="1">
      <c r="A31" s="32">
        <v>17</v>
      </c>
      <c r="B31" s="9" t="s">
        <v>57</v>
      </c>
      <c r="C31" s="18">
        <v>12</v>
      </c>
      <c r="D31" s="34">
        <v>18</v>
      </c>
      <c r="E31" s="18">
        <f t="shared" si="0"/>
        <v>6</v>
      </c>
      <c r="F31" s="31"/>
    </row>
    <row r="32" spans="1:6" ht="21" customHeight="1">
      <c r="A32" s="32">
        <v>18</v>
      </c>
      <c r="B32" s="9" t="s">
        <v>31</v>
      </c>
      <c r="C32" s="18">
        <v>9</v>
      </c>
      <c r="D32" s="34"/>
      <c r="E32" s="18">
        <f t="shared" si="0"/>
        <v>-9</v>
      </c>
      <c r="F32" s="31"/>
    </row>
    <row r="33" spans="1:6" ht="21" customHeight="1">
      <c r="A33" s="32">
        <v>19</v>
      </c>
      <c r="B33" s="9" t="s">
        <v>32</v>
      </c>
      <c r="C33" s="18">
        <v>54</v>
      </c>
      <c r="D33" s="34"/>
      <c r="E33" s="18">
        <f t="shared" si="0"/>
        <v>-54</v>
      </c>
      <c r="F33" s="31"/>
    </row>
    <row r="34" spans="1:6" ht="21" customHeight="1">
      <c r="A34" s="32">
        <v>20</v>
      </c>
      <c r="B34" s="13" t="s">
        <v>68</v>
      </c>
      <c r="C34" s="18">
        <v>45</v>
      </c>
      <c r="D34" s="34">
        <v>38</v>
      </c>
      <c r="E34" s="18">
        <f t="shared" si="0"/>
        <v>-7</v>
      </c>
      <c r="F34" s="31"/>
    </row>
    <row r="35" spans="1:6" ht="21" customHeight="1">
      <c r="A35" s="32">
        <v>21</v>
      </c>
      <c r="B35" s="13" t="s">
        <v>33</v>
      </c>
      <c r="C35" s="18">
        <v>200</v>
      </c>
      <c r="D35" s="34"/>
      <c r="E35" s="18">
        <f t="shared" si="0"/>
        <v>-200</v>
      </c>
      <c r="F35" s="31"/>
    </row>
    <row r="36" spans="1:6" ht="21" customHeight="1">
      <c r="A36" s="32">
        <v>22</v>
      </c>
      <c r="B36" s="43" t="s">
        <v>70</v>
      </c>
      <c r="C36" s="18">
        <v>10</v>
      </c>
      <c r="D36" s="34">
        <v>10</v>
      </c>
      <c r="E36" s="18">
        <f>D36-C36</f>
        <v>0</v>
      </c>
      <c r="F36" s="31"/>
    </row>
    <row r="37" spans="1:6" ht="21" customHeight="1">
      <c r="A37" s="32">
        <v>23</v>
      </c>
      <c r="B37" s="17" t="s">
        <v>34</v>
      </c>
      <c r="C37" s="14">
        <v>5</v>
      </c>
      <c r="D37" s="34"/>
      <c r="E37" s="18">
        <f t="shared" si="0"/>
        <v>-5</v>
      </c>
      <c r="F37" s="31"/>
    </row>
    <row r="38" spans="1:6" ht="21" customHeight="1">
      <c r="A38" s="32">
        <v>24</v>
      </c>
      <c r="B38" s="17" t="s">
        <v>35</v>
      </c>
      <c r="C38" s="14">
        <v>27</v>
      </c>
      <c r="D38" s="34">
        <v>24</v>
      </c>
      <c r="E38" s="18">
        <f t="shared" si="0"/>
        <v>-3</v>
      </c>
      <c r="F38" s="31"/>
    </row>
    <row r="39" spans="1:6" ht="21" customHeight="1">
      <c r="A39" s="32">
        <v>25</v>
      </c>
      <c r="B39" s="13" t="s">
        <v>36</v>
      </c>
      <c r="C39" s="18">
        <v>0.3</v>
      </c>
      <c r="D39" s="34">
        <v>6.4</v>
      </c>
      <c r="E39" s="18">
        <f t="shared" si="0"/>
        <v>6.1000000000000005</v>
      </c>
      <c r="F39" s="31"/>
    </row>
    <row r="40" spans="1:6" s="8" customFormat="1" ht="27" customHeight="1">
      <c r="A40" s="29"/>
      <c r="B40" s="44" t="s">
        <v>38</v>
      </c>
      <c r="C40" s="30">
        <f>C6-C12</f>
        <v>-9660.5999999999913</v>
      </c>
      <c r="D40" s="45">
        <f>D6-D12</f>
        <v>-4619.7999999999956</v>
      </c>
      <c r="E40" s="30">
        <f t="shared" si="0"/>
        <v>5040.7999999999956</v>
      </c>
      <c r="F40" s="46"/>
    </row>
    <row r="41" spans="1:6">
      <c r="B41" s="31"/>
      <c r="C41" s="31"/>
      <c r="D41" s="31"/>
      <c r="E41" s="31"/>
      <c r="F41" s="31"/>
    </row>
    <row r="42" spans="1:6">
      <c r="B42" s="31"/>
      <c r="C42" s="31"/>
      <c r="D42" s="31"/>
      <c r="E42" s="31"/>
      <c r="F42" s="31"/>
    </row>
    <row r="43" spans="1:6">
      <c r="B43" s="31"/>
      <c r="C43" s="31"/>
      <c r="D43" s="31"/>
      <c r="E43" s="31"/>
      <c r="F43" s="31"/>
    </row>
    <row r="44" spans="1:6">
      <c r="B44" s="31"/>
      <c r="C44" s="31"/>
      <c r="D44" s="31"/>
      <c r="E44" s="31"/>
      <c r="F44" s="31"/>
    </row>
    <row r="45" spans="1:6">
      <c r="B45" s="31"/>
      <c r="C45" s="31"/>
      <c r="D45" s="31"/>
      <c r="E45" s="31"/>
    </row>
    <row r="46" spans="1:6">
      <c r="B46" s="31"/>
      <c r="C46" s="31"/>
      <c r="D46" s="31"/>
      <c r="E46" s="31"/>
    </row>
    <row r="47" spans="1:6">
      <c r="B47" s="31"/>
      <c r="C47" s="31"/>
      <c r="D47" s="31"/>
      <c r="E47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view="pageBreakPreview" topLeftCell="A34" zoomScaleSheetLayoutView="100" workbookViewId="0">
      <selection activeCell="C52" sqref="C52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2.140625" style="4" customWidth="1"/>
    <col min="6" max="16384" width="9.140625" style="4"/>
  </cols>
  <sheetData>
    <row r="1" spans="1:11" ht="16.5" customHeight="1">
      <c r="A1" s="20" t="s">
        <v>58</v>
      </c>
      <c r="B1" s="20"/>
      <c r="C1" s="20"/>
      <c r="D1" s="20"/>
      <c r="E1" s="20"/>
    </row>
    <row r="2" spans="1:11" s="2" customFormat="1" ht="26.25" customHeight="1">
      <c r="A2" s="21" t="s">
        <v>69</v>
      </c>
      <c r="B2" s="21"/>
      <c r="C2" s="21"/>
      <c r="D2" s="21"/>
      <c r="E2" s="21"/>
      <c r="F2" s="22"/>
      <c r="G2" s="22"/>
    </row>
    <row r="3" spans="1:11" ht="38.25" customHeight="1">
      <c r="A3" s="23" t="s">
        <v>54</v>
      </c>
      <c r="B3" s="23"/>
      <c r="C3" s="23"/>
      <c r="D3" s="23"/>
      <c r="E3" s="23"/>
      <c r="F3" s="24"/>
      <c r="G3" s="24"/>
      <c r="H3" s="24"/>
      <c r="I3" s="24"/>
      <c r="J3" s="24"/>
      <c r="K3" s="24"/>
    </row>
    <row r="4" spans="1:11" s="2" customFormat="1" ht="17.25" customHeight="1">
      <c r="A4" s="47"/>
      <c r="B4" s="47"/>
      <c r="E4" s="48" t="s">
        <v>59</v>
      </c>
    </row>
    <row r="5" spans="1:11" s="2" customFormat="1" ht="61.5" customHeight="1">
      <c r="A5" s="25" t="s">
        <v>0</v>
      </c>
      <c r="B5" s="26" t="s">
        <v>4</v>
      </c>
      <c r="C5" s="27" t="s">
        <v>53</v>
      </c>
      <c r="D5" s="27" t="s">
        <v>52</v>
      </c>
      <c r="E5" s="28" t="s">
        <v>5</v>
      </c>
    </row>
    <row r="6" spans="1:11" s="2" customFormat="1" ht="41.25" customHeight="1">
      <c r="A6" s="49" t="s">
        <v>6</v>
      </c>
      <c r="B6" s="50" t="s">
        <v>39</v>
      </c>
      <c r="C6" s="51">
        <v>13828.5</v>
      </c>
      <c r="D6" s="51">
        <v>13828.5</v>
      </c>
      <c r="E6" s="51">
        <f t="shared" ref="E6:E46" si="0">D6-C6</f>
        <v>0</v>
      </c>
    </row>
    <row r="7" spans="1:11" s="2" customFormat="1" ht="34.5">
      <c r="A7" s="49" t="s">
        <v>11</v>
      </c>
      <c r="B7" s="50" t="s">
        <v>60</v>
      </c>
      <c r="C7" s="51">
        <f>SUM(C8,C9:C11)</f>
        <v>52902.100000000006</v>
      </c>
      <c r="D7" s="51">
        <f>SUM(D8,D9:D11)</f>
        <v>52859.100000000006</v>
      </c>
      <c r="E7" s="51">
        <f>D7-C7</f>
        <v>-43</v>
      </c>
    </row>
    <row r="8" spans="1:11" s="2" customFormat="1" ht="17.25" customHeight="1">
      <c r="A8" s="32">
        <v>1</v>
      </c>
      <c r="B8" s="13" t="s">
        <v>56</v>
      </c>
      <c r="C8" s="19">
        <v>52791.9</v>
      </c>
      <c r="D8" s="19">
        <v>52791.9</v>
      </c>
      <c r="E8" s="19">
        <f>D8-C8</f>
        <v>0</v>
      </c>
    </row>
    <row r="9" spans="1:11" s="2" customFormat="1" ht="17.25" customHeight="1">
      <c r="A9" s="32">
        <v>2</v>
      </c>
      <c r="B9" s="10" t="s">
        <v>8</v>
      </c>
      <c r="C9" s="19">
        <v>94.8</v>
      </c>
      <c r="D9" s="19">
        <v>62.3</v>
      </c>
      <c r="E9" s="19">
        <f t="shared" si="0"/>
        <v>-32.5</v>
      </c>
    </row>
    <row r="10" spans="1:11" s="2" customFormat="1" ht="17.25" customHeight="1">
      <c r="A10" s="32">
        <v>3</v>
      </c>
      <c r="B10" s="13" t="s">
        <v>9</v>
      </c>
      <c r="C10" s="19">
        <v>13.4</v>
      </c>
      <c r="D10" s="19">
        <v>4</v>
      </c>
      <c r="E10" s="19">
        <f t="shared" si="0"/>
        <v>-9.4</v>
      </c>
    </row>
    <row r="11" spans="1:11" s="2" customFormat="1" ht="17.25" customHeight="1">
      <c r="A11" s="32">
        <v>4</v>
      </c>
      <c r="B11" s="10" t="s">
        <v>10</v>
      </c>
      <c r="C11" s="19">
        <v>2</v>
      </c>
      <c r="D11" s="19">
        <v>0.9</v>
      </c>
      <c r="E11" s="19">
        <f>D11-C11</f>
        <v>-1.1000000000000001</v>
      </c>
    </row>
    <row r="12" spans="1:11" s="2" customFormat="1" ht="36" customHeight="1">
      <c r="A12" s="49" t="s">
        <v>37</v>
      </c>
      <c r="B12" s="50" t="s">
        <v>61</v>
      </c>
      <c r="C12" s="51">
        <f>+C13+C45</f>
        <v>66643.899999999994</v>
      </c>
      <c r="D12" s="51">
        <f>+D13+D45</f>
        <v>59780.200000000004</v>
      </c>
      <c r="E12" s="51">
        <f t="shared" si="0"/>
        <v>-6863.6999999999898</v>
      </c>
    </row>
    <row r="13" spans="1:11" s="2" customFormat="1" ht="21" customHeight="1">
      <c r="A13" s="52" t="s">
        <v>40</v>
      </c>
      <c r="B13" s="50" t="s">
        <v>62</v>
      </c>
      <c r="C13" s="51">
        <f>SUM(C14,C15:C20,C23:C38,C42:C44)</f>
        <v>63635.9</v>
      </c>
      <c r="D13" s="53">
        <f>SUM(D14,D15:D20,D23:D38,D42:D44)</f>
        <v>57041.100000000006</v>
      </c>
      <c r="E13" s="51">
        <f t="shared" si="0"/>
        <v>-6594.7999999999956</v>
      </c>
    </row>
    <row r="14" spans="1:11" s="2" customFormat="1" ht="18" customHeight="1">
      <c r="A14" s="32">
        <v>1</v>
      </c>
      <c r="B14" s="10" t="s">
        <v>13</v>
      </c>
      <c r="C14" s="19">
        <v>56770</v>
      </c>
      <c r="D14" s="54">
        <v>52568.5</v>
      </c>
      <c r="E14" s="19">
        <f t="shared" si="0"/>
        <v>-4201.5</v>
      </c>
    </row>
    <row r="15" spans="1:11" s="2" customFormat="1" ht="18" customHeight="1">
      <c r="A15" s="32">
        <v>2</v>
      </c>
      <c r="B15" s="13" t="s">
        <v>14</v>
      </c>
      <c r="C15" s="19">
        <v>3631.6</v>
      </c>
      <c r="D15" s="54">
        <v>2094.1999999999998</v>
      </c>
      <c r="E15" s="19">
        <f t="shared" si="0"/>
        <v>-1537.4</v>
      </c>
    </row>
    <row r="16" spans="1:11" s="2" customFormat="1" ht="18" customHeight="1">
      <c r="A16" s="32">
        <v>3</v>
      </c>
      <c r="B16" s="10" t="s">
        <v>15</v>
      </c>
      <c r="C16" s="19">
        <v>551.9</v>
      </c>
      <c r="D16" s="54">
        <v>323</v>
      </c>
      <c r="E16" s="19">
        <f t="shared" si="0"/>
        <v>-228.89999999999998</v>
      </c>
    </row>
    <row r="17" spans="1:8" s="2" customFormat="1" ht="18" customHeight="1">
      <c r="A17" s="32">
        <v>4</v>
      </c>
      <c r="B17" s="10" t="s">
        <v>16</v>
      </c>
      <c r="C17" s="19">
        <v>94.7</v>
      </c>
      <c r="D17" s="54">
        <v>76.3</v>
      </c>
      <c r="E17" s="19">
        <f t="shared" si="0"/>
        <v>-18.400000000000006</v>
      </c>
    </row>
    <row r="18" spans="1:8" s="2" customFormat="1" ht="18" customHeight="1">
      <c r="A18" s="32">
        <v>5</v>
      </c>
      <c r="B18" s="13" t="s">
        <v>17</v>
      </c>
      <c r="C18" s="19">
        <v>219.4</v>
      </c>
      <c r="D18" s="54">
        <v>219.4</v>
      </c>
      <c r="E18" s="19">
        <f t="shared" si="0"/>
        <v>0</v>
      </c>
    </row>
    <row r="19" spans="1:8" s="2" customFormat="1" ht="16.5" customHeight="1">
      <c r="A19" s="32">
        <v>6</v>
      </c>
      <c r="B19" s="13" t="s">
        <v>18</v>
      </c>
      <c r="C19" s="19">
        <v>35</v>
      </c>
      <c r="D19" s="54">
        <v>25</v>
      </c>
      <c r="E19" s="19">
        <f t="shared" si="0"/>
        <v>-10</v>
      </c>
      <c r="F19" s="55"/>
      <c r="G19" s="55"/>
      <c r="H19" s="55"/>
    </row>
    <row r="20" spans="1:8" s="2" customFormat="1" ht="17.25">
      <c r="A20" s="32">
        <v>7</v>
      </c>
      <c r="B20" s="10" t="s">
        <v>19</v>
      </c>
      <c r="C20" s="19">
        <f>SUM(C21:C22)</f>
        <v>49.2</v>
      </c>
      <c r="D20" s="54">
        <f>SUM(D21:D22)</f>
        <v>43</v>
      </c>
      <c r="E20" s="19">
        <f t="shared" si="0"/>
        <v>-6.2000000000000028</v>
      </c>
    </row>
    <row r="21" spans="1:8" s="2" customFormat="1" ht="17.25">
      <c r="A21" s="36">
        <v>7.1</v>
      </c>
      <c r="B21" s="15" t="s">
        <v>20</v>
      </c>
      <c r="C21" s="19">
        <v>43.2</v>
      </c>
      <c r="D21" s="54">
        <v>43</v>
      </c>
      <c r="E21" s="19">
        <f t="shared" si="0"/>
        <v>-0.20000000000000284</v>
      </c>
    </row>
    <row r="22" spans="1:8" s="1" customFormat="1" ht="17.25">
      <c r="A22" s="36">
        <v>7.2</v>
      </c>
      <c r="B22" s="16" t="s">
        <v>21</v>
      </c>
      <c r="C22" s="56">
        <v>6</v>
      </c>
      <c r="D22" s="57"/>
      <c r="E22" s="56">
        <f t="shared" si="0"/>
        <v>-6</v>
      </c>
    </row>
    <row r="23" spans="1:8" s="2" customFormat="1" ht="18" customHeight="1">
      <c r="A23" s="32">
        <v>8</v>
      </c>
      <c r="B23" s="9" t="s">
        <v>22</v>
      </c>
      <c r="C23" s="19">
        <v>90</v>
      </c>
      <c r="D23" s="54">
        <v>49.1</v>
      </c>
      <c r="E23" s="19">
        <f t="shared" si="0"/>
        <v>-40.9</v>
      </c>
    </row>
    <row r="24" spans="1:8" s="2" customFormat="1" ht="18" customHeight="1">
      <c r="A24" s="32">
        <v>9</v>
      </c>
      <c r="B24" s="9" t="s">
        <v>23</v>
      </c>
      <c r="C24" s="19">
        <v>75</v>
      </c>
      <c r="D24" s="54">
        <v>16.399999999999999</v>
      </c>
      <c r="E24" s="19">
        <f t="shared" si="0"/>
        <v>-58.6</v>
      </c>
    </row>
    <row r="25" spans="1:8" s="2" customFormat="1" ht="18" customHeight="1">
      <c r="A25" s="32">
        <v>10</v>
      </c>
      <c r="B25" s="9" t="s">
        <v>24</v>
      </c>
      <c r="C25" s="19">
        <v>45</v>
      </c>
      <c r="D25" s="54">
        <v>67.2</v>
      </c>
      <c r="E25" s="19">
        <f t="shared" si="0"/>
        <v>22.200000000000003</v>
      </c>
    </row>
    <row r="26" spans="1:8" s="2" customFormat="1" ht="18" customHeight="1">
      <c r="A26" s="32">
        <v>11</v>
      </c>
      <c r="B26" s="9" t="s">
        <v>25</v>
      </c>
      <c r="C26" s="19">
        <v>285</v>
      </c>
      <c r="D26" s="54">
        <v>308.39999999999998</v>
      </c>
      <c r="E26" s="19">
        <f t="shared" si="0"/>
        <v>23.399999999999977</v>
      </c>
    </row>
    <row r="27" spans="1:8" s="2" customFormat="1" ht="18" customHeight="1">
      <c r="A27" s="32">
        <v>12</v>
      </c>
      <c r="B27" s="9" t="s">
        <v>26</v>
      </c>
      <c r="C27" s="19">
        <v>209.7</v>
      </c>
      <c r="D27" s="54"/>
      <c r="E27" s="19">
        <f t="shared" si="0"/>
        <v>-209.7</v>
      </c>
    </row>
    <row r="28" spans="1:8" s="2" customFormat="1" ht="18" customHeight="1">
      <c r="A28" s="32">
        <v>13</v>
      </c>
      <c r="B28" s="9" t="s">
        <v>27</v>
      </c>
      <c r="C28" s="19">
        <v>13.4</v>
      </c>
      <c r="D28" s="54">
        <v>5.5</v>
      </c>
      <c r="E28" s="19">
        <f t="shared" si="0"/>
        <v>-7.9</v>
      </c>
    </row>
    <row r="29" spans="1:8" s="2" customFormat="1" ht="18" customHeight="1">
      <c r="A29" s="32">
        <v>14</v>
      </c>
      <c r="B29" s="9" t="s">
        <v>28</v>
      </c>
      <c r="C29" s="19">
        <v>22.5</v>
      </c>
      <c r="D29" s="54">
        <v>10</v>
      </c>
      <c r="E29" s="19">
        <f t="shared" si="0"/>
        <v>-12.5</v>
      </c>
    </row>
    <row r="30" spans="1:8" s="2" customFormat="1" ht="18" customHeight="1">
      <c r="A30" s="32">
        <v>15</v>
      </c>
      <c r="B30" s="9" t="s">
        <v>29</v>
      </c>
      <c r="C30" s="19">
        <v>105</v>
      </c>
      <c r="D30" s="54">
        <v>95</v>
      </c>
      <c r="E30" s="19">
        <f t="shared" si="0"/>
        <v>-10</v>
      </c>
    </row>
    <row r="31" spans="1:8" s="2" customFormat="1" ht="18" customHeight="1">
      <c r="A31" s="32">
        <v>16</v>
      </c>
      <c r="B31" s="9" t="s">
        <v>30</v>
      </c>
      <c r="C31" s="19">
        <v>3</v>
      </c>
      <c r="D31" s="54"/>
      <c r="E31" s="19">
        <f t="shared" si="0"/>
        <v>-3</v>
      </c>
    </row>
    <row r="32" spans="1:8" s="2" customFormat="1" ht="18" customHeight="1">
      <c r="A32" s="32">
        <v>17</v>
      </c>
      <c r="B32" s="9" t="s">
        <v>57</v>
      </c>
      <c r="C32" s="19">
        <v>12</v>
      </c>
      <c r="D32" s="54">
        <v>18</v>
      </c>
      <c r="E32" s="19">
        <f t="shared" si="0"/>
        <v>6</v>
      </c>
    </row>
    <row r="33" spans="1:5" s="2" customFormat="1" ht="18" customHeight="1">
      <c r="A33" s="32">
        <v>18</v>
      </c>
      <c r="B33" s="9" t="s">
        <v>31</v>
      </c>
      <c r="C33" s="19">
        <v>9</v>
      </c>
      <c r="D33" s="54"/>
      <c r="E33" s="19">
        <f t="shared" si="0"/>
        <v>-9</v>
      </c>
    </row>
    <row r="34" spans="1:5" s="2" customFormat="1" ht="18" customHeight="1">
      <c r="A34" s="32">
        <v>19</v>
      </c>
      <c r="B34" s="9" t="s">
        <v>32</v>
      </c>
      <c r="C34" s="19">
        <v>54</v>
      </c>
      <c r="D34" s="54"/>
      <c r="E34" s="19">
        <f t="shared" si="0"/>
        <v>-54</v>
      </c>
    </row>
    <row r="35" spans="1:5" s="2" customFormat="1" ht="18" customHeight="1">
      <c r="A35" s="32">
        <v>20</v>
      </c>
      <c r="B35" s="13" t="s">
        <v>68</v>
      </c>
      <c r="C35" s="19">
        <v>45</v>
      </c>
      <c r="D35" s="54">
        <v>38</v>
      </c>
      <c r="E35" s="19">
        <f t="shared" si="0"/>
        <v>-7</v>
      </c>
    </row>
    <row r="36" spans="1:5" s="2" customFormat="1" ht="18" customHeight="1">
      <c r="A36" s="32">
        <v>21</v>
      </c>
      <c r="B36" s="13" t="s">
        <v>33</v>
      </c>
      <c r="C36" s="19">
        <v>200</v>
      </c>
      <c r="D36" s="54"/>
      <c r="E36" s="19">
        <f t="shared" si="0"/>
        <v>-200</v>
      </c>
    </row>
    <row r="37" spans="1:5" s="2" customFormat="1" ht="18" customHeight="1">
      <c r="A37" s="32">
        <v>22</v>
      </c>
      <c r="B37" s="43" t="s">
        <v>70</v>
      </c>
      <c r="C37" s="19">
        <v>10</v>
      </c>
      <c r="D37" s="54">
        <v>10</v>
      </c>
      <c r="E37" s="19">
        <f>D37-C37</f>
        <v>0</v>
      </c>
    </row>
    <row r="38" spans="1:5" s="2" customFormat="1" ht="18.75" customHeight="1">
      <c r="A38" s="32">
        <v>23</v>
      </c>
      <c r="B38" s="9" t="s">
        <v>41</v>
      </c>
      <c r="C38" s="19">
        <f>SUM(C39:C41)</f>
        <v>44.8</v>
      </c>
      <c r="D38" s="54">
        <f>SUM(D39:D41)</f>
        <v>10.4</v>
      </c>
      <c r="E38" s="19">
        <f t="shared" si="0"/>
        <v>-34.4</v>
      </c>
    </row>
    <row r="39" spans="1:5" s="2" customFormat="1" ht="18" customHeight="1">
      <c r="A39" s="58">
        <v>23.1</v>
      </c>
      <c r="B39" s="59" t="s">
        <v>1</v>
      </c>
      <c r="C39" s="19">
        <v>22.1</v>
      </c>
      <c r="D39" s="54"/>
      <c r="E39" s="19">
        <f t="shared" si="0"/>
        <v>-22.1</v>
      </c>
    </row>
    <row r="40" spans="1:5" s="2" customFormat="1" ht="18" customHeight="1">
      <c r="A40" s="58">
        <v>23.2</v>
      </c>
      <c r="B40" s="59" t="s">
        <v>2</v>
      </c>
      <c r="C40" s="19">
        <v>17.7</v>
      </c>
      <c r="D40" s="54">
        <v>10.4</v>
      </c>
      <c r="E40" s="19">
        <f t="shared" si="0"/>
        <v>-7.2999999999999989</v>
      </c>
    </row>
    <row r="41" spans="1:5" s="2" customFormat="1" ht="18" customHeight="1">
      <c r="A41" s="58">
        <v>23.3</v>
      </c>
      <c r="B41" s="59" t="s">
        <v>42</v>
      </c>
      <c r="C41" s="19">
        <v>5</v>
      </c>
      <c r="D41" s="54"/>
      <c r="E41" s="19">
        <f t="shared" si="0"/>
        <v>-5</v>
      </c>
    </row>
    <row r="42" spans="1:5" ht="18" customHeight="1">
      <c r="A42" s="60">
        <v>24</v>
      </c>
      <c r="B42" s="61" t="s">
        <v>35</v>
      </c>
      <c r="C42" s="19">
        <v>27</v>
      </c>
      <c r="D42" s="54">
        <v>24</v>
      </c>
      <c r="E42" s="19">
        <f t="shared" si="0"/>
        <v>-3</v>
      </c>
    </row>
    <row r="43" spans="1:5" s="2" customFormat="1" ht="18" customHeight="1">
      <c r="A43" s="60">
        <v>25</v>
      </c>
      <c r="B43" s="9" t="s">
        <v>43</v>
      </c>
      <c r="C43" s="19">
        <v>1033.4000000000001</v>
      </c>
      <c r="D43" s="54">
        <v>1033.3</v>
      </c>
      <c r="E43" s="19">
        <f t="shared" si="0"/>
        <v>-0.10000000000013642</v>
      </c>
    </row>
    <row r="44" spans="1:5" s="2" customFormat="1" ht="18" customHeight="1">
      <c r="A44" s="60">
        <v>26</v>
      </c>
      <c r="B44" s="10" t="s">
        <v>44</v>
      </c>
      <c r="C44" s="19">
        <v>0.3</v>
      </c>
      <c r="D44" s="54">
        <v>6.4</v>
      </c>
      <c r="E44" s="19">
        <f t="shared" si="0"/>
        <v>6.1000000000000005</v>
      </c>
    </row>
    <row r="45" spans="1:5" s="2" customFormat="1" ht="21.75" customHeight="1">
      <c r="A45" s="52" t="s">
        <v>63</v>
      </c>
      <c r="B45" s="50" t="s">
        <v>64</v>
      </c>
      <c r="C45" s="51">
        <f>+C46+C51</f>
        <v>3008</v>
      </c>
      <c r="D45" s="51">
        <f>+D46+D51</f>
        <v>2739.1</v>
      </c>
      <c r="E45" s="19">
        <f t="shared" si="0"/>
        <v>-268.90000000000009</v>
      </c>
    </row>
    <row r="46" spans="1:5" s="2" customFormat="1" ht="18" customHeight="1">
      <c r="A46" s="60">
        <v>1</v>
      </c>
      <c r="B46" s="12" t="s">
        <v>65</v>
      </c>
      <c r="C46" s="19">
        <f>SUM(C47:C50)</f>
        <v>2008</v>
      </c>
      <c r="D46" s="54">
        <f>SUM(D47:D50)</f>
        <v>1859.1</v>
      </c>
      <c r="E46" s="19">
        <f t="shared" si="0"/>
        <v>-148.90000000000009</v>
      </c>
    </row>
    <row r="47" spans="1:5" s="2" customFormat="1" ht="18" customHeight="1">
      <c r="A47" s="58">
        <v>1.1000000000000001</v>
      </c>
      <c r="B47" s="11" t="s">
        <v>66</v>
      </c>
      <c r="C47" s="19">
        <v>900</v>
      </c>
      <c r="D47" s="54">
        <v>892.6</v>
      </c>
      <c r="E47" s="19">
        <f t="shared" ref="E47:E53" si="1">D47-C47</f>
        <v>-7.3999999999999773</v>
      </c>
    </row>
    <row r="48" spans="1:5" s="2" customFormat="1" ht="18" customHeight="1">
      <c r="A48" s="58">
        <v>1.2</v>
      </c>
      <c r="B48" s="11" t="s">
        <v>45</v>
      </c>
      <c r="C48" s="19">
        <v>100</v>
      </c>
      <c r="D48" s="54">
        <v>100</v>
      </c>
      <c r="E48" s="19">
        <f t="shared" si="1"/>
        <v>0</v>
      </c>
    </row>
    <row r="49" spans="1:5" s="2" customFormat="1" ht="18" customHeight="1">
      <c r="A49" s="58">
        <v>1.3</v>
      </c>
      <c r="B49" s="11" t="s">
        <v>46</v>
      </c>
      <c r="C49" s="56">
        <v>1000</v>
      </c>
      <c r="D49" s="54">
        <v>866.5</v>
      </c>
      <c r="E49" s="19">
        <f t="shared" si="1"/>
        <v>-133.5</v>
      </c>
    </row>
    <row r="50" spans="1:5" s="2" customFormat="1" ht="18" customHeight="1">
      <c r="A50" s="58">
        <v>1.6</v>
      </c>
      <c r="B50" s="11" t="s">
        <v>47</v>
      </c>
      <c r="C50" s="56">
        <v>8</v>
      </c>
      <c r="D50" s="54"/>
      <c r="E50" s="19">
        <f>D50-C50</f>
        <v>-8</v>
      </c>
    </row>
    <row r="51" spans="1:5" s="2" customFormat="1" ht="29.25" customHeight="1">
      <c r="A51" s="60">
        <v>2</v>
      </c>
      <c r="B51" s="12" t="s">
        <v>48</v>
      </c>
      <c r="C51" s="19">
        <f>SUM(C52:C52)</f>
        <v>1000</v>
      </c>
      <c r="D51" s="54">
        <f>SUM(D52:D52)</f>
        <v>880</v>
      </c>
      <c r="E51" s="19">
        <f t="shared" si="1"/>
        <v>-120</v>
      </c>
    </row>
    <row r="52" spans="1:5" s="2" customFormat="1" ht="18" customHeight="1">
      <c r="A52" s="58">
        <v>2.2000000000000002</v>
      </c>
      <c r="B52" s="62" t="s">
        <v>67</v>
      </c>
      <c r="C52" s="56">
        <v>1000</v>
      </c>
      <c r="D52" s="19">
        <v>880</v>
      </c>
      <c r="E52" s="19">
        <f t="shared" si="1"/>
        <v>-120</v>
      </c>
    </row>
    <row r="53" spans="1:5" s="1" customFormat="1" ht="43.5" customHeight="1">
      <c r="A53" s="49" t="s">
        <v>49</v>
      </c>
      <c r="B53" s="50" t="s">
        <v>50</v>
      </c>
      <c r="C53" s="51">
        <f>C6+C7-C12</f>
        <v>86.700000000011642</v>
      </c>
      <c r="D53" s="51">
        <f>D6+D7-D12</f>
        <v>6907.4000000000015</v>
      </c>
      <c r="E53" s="51">
        <f t="shared" si="1"/>
        <v>6820.6999999999898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2018-10-31T06:54:01Z</dcterms:modified>
</cp:coreProperties>
</file>